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pre-uso docentes" sheetId="1" r:id="rId5"/>
    <sheet state="visible" name="Respuestas post-uso docentes" sheetId="2" r:id="rId6"/>
    <sheet state="visible" name="Respuestas niños" sheetId="3" r:id="rId7"/>
  </sheets>
  <definedNames/>
  <calcPr/>
</workbook>
</file>

<file path=xl/sharedStrings.xml><?xml version="1.0" encoding="utf-8"?>
<sst xmlns="http://schemas.openxmlformats.org/spreadsheetml/2006/main" count="334" uniqueCount="202">
  <si>
    <t>Marca temporal</t>
  </si>
  <si>
    <t xml:space="preserve">Nombre o seudónimo </t>
  </si>
  <si>
    <t xml:space="preserve">  Curso o grado a cargo  </t>
  </si>
  <si>
    <t xml:space="preserve">  Área o asignatura principal que orienta  </t>
  </si>
  <si>
    <t xml:space="preserve">  Años aproximados de experiencia docente  </t>
  </si>
  <si>
    <t xml:space="preserve"> ¿Ha participado previamente en actividades, talleres o capacitaciones relacionadas con prevención de violencias contra niños, niñas y adolescentes?  </t>
  </si>
  <si>
    <r>
      <t xml:space="preserve">  </t>
    </r>
    <r>
      <rPr>
        <rFont val="Arial"/>
        <b/>
        <color theme="1"/>
      </rPr>
      <t xml:space="preserve">Antes de esta prueba piloto, ¿qué tan familiarizada se siente con el tema de prevención del Abuso Sexual Infantil? </t>
    </r>
    <r>
      <rPr>
        <rFont val="Arial"/>
        <color theme="1"/>
      </rPr>
      <t xml:space="preserve"> 
Escala:
1 = Nada familiarizada
2 = Poco familiarizada
3 = Medianamente familiarizada
4 = Familiarizada
5 = Muy familiarizada</t>
    </r>
  </si>
  <si>
    <r>
      <rPr>
        <rFont val="Arial"/>
        <b/>
        <color theme="1"/>
      </rPr>
      <t>¿Qué tan segura se siente para abordar con niños y niñas temas relacionados con cuidado corporal, límites y búsqueda de ayuda?</t>
    </r>
    <r>
      <rPr>
        <rFont val="Arial"/>
        <color theme="1"/>
      </rPr>
      <t xml:space="preserve">
Escala:
1 = Nada segura
2 = Poco segura
3 = Medianamente segura
4 = Segura
5 = Muy segura</t>
    </r>
  </si>
  <si>
    <t xml:space="preserve">  Desde su experiencia, ¿qué aspectos considera importantes al hablar con niños y niñas sobre cuidado corporal y límites?  </t>
  </si>
  <si>
    <t>¿Qué dificultades cree que pueden presentarse al abordar estos temas en el aula o en un entorno escolar?</t>
  </si>
  <si>
    <t xml:space="preserve">  Seleccione los temas que considera importantes dentro de una actividad preventiva sobre cuidado corporal.  </t>
  </si>
  <si>
    <t xml:space="preserve">   ¿Conoce el conducto regular del colegio en caso de sospecha, detección o revelación espontánea de una situación de violencia contra un niño o niña?  </t>
  </si>
  <si>
    <t xml:space="preserve">  ¿Qué haría inicialmente si un niño o niña comunica espontáneamente una situación que podría indicar vulneración de derechos o violencia sexual?  </t>
  </si>
  <si>
    <r>
      <rPr>
        <rFont val="Arial"/>
        <b/>
        <color theme="1"/>
      </rPr>
      <t>¿Qué tan segur</t>
    </r>
    <r>
      <rPr>
        <rFont val="Arial"/>
        <color theme="1"/>
      </rPr>
      <t>o/</t>
    </r>
    <r>
      <rPr>
        <rFont val="Arial"/>
        <b/>
        <color theme="1"/>
      </rPr>
      <t>a se siente sobre cómo actuar en caso de una revelación espontánea durante una actividad pedagógica?</t>
    </r>
    <r>
      <rPr>
        <rFont val="Arial"/>
        <color theme="1"/>
      </rPr>
      <t xml:space="preserve">
Escala:
1 = Nada seguro/a
2 = Poco seguro/a
3 = Medianamente seguro/a
4 = Seguro/a
5 = Muy seguro/a</t>
    </r>
  </si>
  <si>
    <t xml:space="preserve">  ¿Considera que cuenta con información suficiente sobre a quién reportar o acudir dentro de la institución en caso de una situación de este tipo?  </t>
  </si>
  <si>
    <t xml:space="preserve">  ¿Qué dudas tiene sobre el manejo institucional de una sospecha, detección o revelación espontánea?  </t>
  </si>
  <si>
    <r>
      <rPr>
        <rFont val="Arial"/>
        <b/>
        <color theme="1"/>
      </rPr>
      <t>Antes de utilizar el recurso, ¿qué tan pertinente considera el uso de un juego para abordar temas de cuidado corporal y prevención con niños y niñas?</t>
    </r>
    <r>
      <rPr>
        <rFont val="Arial"/>
        <color theme="1"/>
      </rPr>
      <t xml:space="preserve">
Escala:
1 = Nada pertinente
2 = Poco pertinente
3 = Medianamente pertinente
4 = Pertinente
5 = Muy pertinente</t>
    </r>
  </si>
  <si>
    <t xml:space="preserve">  ¿Qué expectativas tiene frente al uso de este sistema lúdico-pedagógico con su grupo?  </t>
  </si>
  <si>
    <t xml:space="preserve">  ¿Qué inquietudes o precauciones considera importantes antes de aplicar este recurso con niños y niñas?  </t>
  </si>
  <si>
    <r>
      <rPr>
        <rFont val="Arial"/>
        <b/>
        <color theme="1"/>
      </rPr>
      <t xml:space="preserve"> ¿Qué tan preparado/a se siente para mediar una actividad pedagógica sobre cuidado corporal usando un recurso de juego?</t>
    </r>
    <r>
      <rPr>
        <rFont val="Arial"/>
        <color theme="1"/>
      </rPr>
      <t xml:space="preserve">
Escala:
1 = Nada preparado/a
2 = Poco preparado/a
3 = Medianamente preparado/a
4 = Preparado/a
5 = Muy preparado/a</t>
    </r>
  </si>
  <si>
    <t xml:space="preserve">  ¿Qué tipo de apoyo considera necesario antes de aplicar el recurso?  </t>
  </si>
  <si>
    <r>
      <rPr>
        <rFont val="Arial"/>
        <b/>
        <color theme="1"/>
      </rPr>
      <t>¿Qué tan importante considera evitar preguntas que pidan a los niños y niñas contar experiencias personales durante la actividad?</t>
    </r>
    <r>
      <rPr>
        <rFont val="Arial"/>
        <color theme="1"/>
      </rPr>
      <t xml:space="preserve">
Escala:
1 = Nada importante
2 = Poco importante
3 = Medianamente importante
4 = Importante
5 = Muy importante</t>
    </r>
  </si>
  <si>
    <t xml:space="preserve">  ¿Qué haría si durante la actividad un niño o niña no quiere responder una pregunta o participar en un momento del juego?  </t>
  </si>
  <si>
    <t xml:space="preserve">  ¿Qué haría si durante la actividad un niño o niña realiza una revelación espontánea o expresa una situación que le preocupa?  </t>
  </si>
  <si>
    <r>
      <rPr>
        <rFont val="Arial"/>
        <b/>
        <color theme="1"/>
      </rPr>
      <t>Antes de la inducción, ¿qué tan clara le resulta la diferencia entre una actividad preventiva y una actividad de detección o indagación de casos?</t>
    </r>
    <r>
      <rPr>
        <rFont val="Arial"/>
        <color theme="1"/>
      </rPr>
      <t xml:space="preserve">
Escala:
1 = Nada clara
2 = Poco clara
3 = Medianamente clara
4 = Clara
5 = Muy clara</t>
    </r>
  </si>
  <si>
    <t xml:space="preserve">  ¿Qué información considera indispensable recibir antes de aplicar el sistema lúdico-pedagógico?  </t>
  </si>
  <si>
    <t xml:space="preserve">  ¿Tiene alguna observación, pregunta o recomendación antes de participar en la prueba piloto?  </t>
  </si>
  <si>
    <t xml:space="preserve">  Confirmo que entiendo que este formulario se aplica antes del uso del recurso y que mis respuestas serán utilizadas de manera anónima con fines académicos.  </t>
  </si>
  <si>
    <t>Docente 4</t>
  </si>
  <si>
    <t>Primero</t>
  </si>
  <si>
    <t>Todas</t>
  </si>
  <si>
    <t>Más de 10 años</t>
  </si>
  <si>
    <t>No</t>
  </si>
  <si>
    <t xml:space="preserve">Enseñarles límites </t>
  </si>
  <si>
    <t>Ninguna</t>
  </si>
  <si>
    <t>Reconocimiento de partes del cuerpo, Diferenciación entre contactos adecuados e inadecuados, Derecho a decir “no”, Búsqueda de ayuda</t>
  </si>
  <si>
    <t>Sí, lo conozco claramente</t>
  </si>
  <si>
    <t>El conductor regular</t>
  </si>
  <si>
    <t>Sí</t>
  </si>
  <si>
    <t>Tengo muchísimas dudas</t>
  </si>
  <si>
    <t>Me parece una herramienta ludica buena</t>
  </si>
  <si>
    <t>Explicación de la secuencia de juego</t>
  </si>
  <si>
    <t>No presionarlo</t>
  </si>
  <si>
    <t>Buscar ayuda con la psicologa</t>
  </si>
  <si>
    <t>Saber mucho sobre el</t>
  </si>
  <si>
    <t>La pertinencia en niños d 6 años</t>
  </si>
  <si>
    <t>Sí, entiendo y acepto.</t>
  </si>
  <si>
    <t>Docente 1</t>
  </si>
  <si>
    <t>3 Grado</t>
  </si>
  <si>
    <t>Todas las areas, excepto Ingles.</t>
  </si>
  <si>
    <t>Cuidado y respeto por el cuerpo, el no permitir ser tocados por ningún miembro de la familia.</t>
  </si>
  <si>
    <t xml:space="preserve">Casos presentes de abuso </t>
  </si>
  <si>
    <t>Diferenciación entre contactos adecuados e inadecuados, Derecho a decir “no”, Identificación de incomodidad, Búsqueda de ayuda</t>
  </si>
  <si>
    <t xml:space="preserve">Reportar inmediatamente la situación </t>
  </si>
  <si>
    <t xml:space="preserve">No tengo dudas, la institución reaccionaria inmediatamente </t>
  </si>
  <si>
    <t xml:space="preserve">No es solo experimental y hay expectativas sobre el resultado </t>
  </si>
  <si>
    <t xml:space="preserve">Ninguna </t>
  </si>
  <si>
    <t>Revisión de la cartilla</t>
  </si>
  <si>
    <t>Lo tendría en cuenta para hablar con el de manera personal</t>
  </si>
  <si>
    <t>Tomaría en cuenta para luego hablar con sicologia</t>
  </si>
  <si>
    <t>X</t>
  </si>
  <si>
    <t>Docente 2</t>
  </si>
  <si>
    <t>Cuarto</t>
  </si>
  <si>
    <t>Todas las áreas del grado 4</t>
  </si>
  <si>
    <t>Muy importante para que los niños se autocuiden</t>
  </si>
  <si>
    <t>Diferenciación entre contactos adecuados e inadecuados, Derecho a decir “no”, Identificación de incomodidad, Identificación de adultos seguros, Cuidado en entornos digitales</t>
  </si>
  <si>
    <t>Hablar con las directivas</t>
  </si>
  <si>
    <t>Hace más interesante el tema a tratar</t>
  </si>
  <si>
    <t>Saber hablar de estos temas con ellos</t>
  </si>
  <si>
    <t>Ejemplo de aplicación</t>
  </si>
  <si>
    <t>No lo obligó es su privacidad Lo escucho e informo a las directivas</t>
  </si>
  <si>
    <t>Informo a las directivas</t>
  </si>
  <si>
    <t>Explicación clara sobre el tema</t>
  </si>
  <si>
    <t>Docente 3</t>
  </si>
  <si>
    <t xml:space="preserve">Quinto </t>
  </si>
  <si>
    <t xml:space="preserve">Español </t>
  </si>
  <si>
    <t xml:space="preserve">Los términos y conceptos </t>
  </si>
  <si>
    <t>La sensibilidad de quienes no lo consideran prudente</t>
  </si>
  <si>
    <t>Diferenciación entre contactos adecuados e inadecuados, Cuidado en entornos digitales</t>
  </si>
  <si>
    <t>Activar la ruta</t>
  </si>
  <si>
    <t xml:space="preserve">Su actitud </t>
  </si>
  <si>
    <t xml:space="preserve">Identificar razones </t>
  </si>
  <si>
    <t xml:space="preserve">Activar ruta de atención </t>
  </si>
  <si>
    <t xml:space="preserve">Su estructura, aplicabilidad y resultados </t>
  </si>
  <si>
    <t>Aún no</t>
  </si>
  <si>
    <t xml:space="preserve">  Curso o grado con el que aplicó la actividad  </t>
  </si>
  <si>
    <t xml:space="preserve"> Número aproximado de niños y niñas participantes  </t>
  </si>
  <si>
    <t>Duración aproximada de la actividad</t>
  </si>
  <si>
    <r>
      <t xml:space="preserve">   </t>
    </r>
    <r>
      <rPr>
        <rFont val="Arial"/>
        <b/>
        <color theme="1"/>
      </rPr>
      <t>Después de aplicar el recurso, ¿qué tan clara le pareció la secuencia general del juego?</t>
    </r>
    <r>
      <rPr>
        <rFont val="Arial"/>
        <color theme="1"/>
      </rPr>
      <t xml:space="preserve">
Tipo: escala lineal
Escala:
1 = Nada clara
2 = Poco clara
3 = Medianamente clara
4 = Clara
5 = Muy clara</t>
    </r>
  </si>
  <si>
    <r>
      <rPr>
        <rFont val="Arial"/>
        <b/>
        <color theme="1"/>
      </rPr>
      <t>¿Qué tan fácil fue seguir el orden de la actividad?</t>
    </r>
    <r>
      <rPr>
        <rFont val="Arial"/>
        <color theme="1"/>
      </rPr>
      <t xml:space="preserve">
Escala:
1 = Nada fácil
2 = Poco fácil
3 = Medianamente fácil
4 = Fácil
5 = Muy fácil</t>
    </r>
  </si>
  <si>
    <r>
      <rPr>
        <rFont val="Arial"/>
        <b/>
        <color theme="1"/>
      </rPr>
      <t>¿La canción de apertura ayudó a iniciar la dinámica y conectar con el juego?</t>
    </r>
    <r>
      <rPr>
        <rFont val="Arial"/>
        <color theme="1"/>
      </rPr>
      <t xml:space="preserve">
Escala:
1 = No ayudó
2 = Ayudó poco
3 = Ayudó medianamente
4 = Ayudó
5 = Ayudó mucho</t>
    </r>
  </si>
  <si>
    <r>
      <rPr>
        <rFont val="Arial"/>
        <b/>
        <color theme="1"/>
      </rPr>
      <t xml:space="preserve"> ¿El cierre de la canción, al pedir un número del uno al diez, facilitó la transición hacia el comecocos?</t>
    </r>
    <r>
      <rPr>
        <rFont val="Arial"/>
        <color theme="1"/>
      </rPr>
      <t xml:space="preserve">
Escala:
1 = No facilitó
2 = Facilitó poco
3 = Facilitó medianamente
4 = Facilitó
5 = Facilitó mucho</t>
    </r>
  </si>
  <si>
    <t xml:space="preserve">  ¿Qué parte de la metodología resultó más clara o fácil de aplicar?  </t>
  </si>
  <si>
    <t xml:space="preserve">  ¿Qué parte de la metodología resultó más difícil o confusa?  </t>
  </si>
  <si>
    <r>
      <rPr>
        <rFont val="Arial"/>
        <b/>
        <color theme="1"/>
      </rPr>
      <t>Valore los componentes del sistema según su claridad y facilidad de uso.</t>
    </r>
    <r>
      <rPr>
        <rFont val="Arial"/>
        <color theme="1"/>
      </rPr>
      <t xml:space="preserve"> [Canción de apertura]</t>
    </r>
  </si>
  <si>
    <r>
      <rPr>
        <rFont val="Arial"/>
        <b/>
        <color theme="1"/>
      </rPr>
      <t>Valore los componentes del sistema según su claridad y facilidad de uso.</t>
    </r>
    <r>
      <rPr>
        <rFont val="Arial"/>
        <color theme="1"/>
      </rPr>
      <t xml:space="preserve"> [Comecocos]</t>
    </r>
  </si>
  <si>
    <r>
      <rPr>
        <rFont val="Arial"/>
        <b/>
        <color theme="1"/>
      </rPr>
      <t>Valore los componentes del sistema según su claridad y facilidad de uso.</t>
    </r>
    <r>
      <rPr>
        <rFont val="Arial"/>
        <color theme="1"/>
      </rPr>
      <t xml:space="preserve"> [Tarjetas pedagógicas]</t>
    </r>
  </si>
  <si>
    <r>
      <rPr>
        <rFont val="Arial"/>
        <b/>
        <color theme="1"/>
      </rPr>
      <t>Valore los componentes del sistema según su claridad y facilidad de uso.</t>
    </r>
    <r>
      <rPr>
        <rFont val="Arial"/>
        <color theme="1"/>
      </rPr>
      <t xml:space="preserve"> [Peluche corporal]</t>
    </r>
  </si>
  <si>
    <r>
      <rPr>
        <rFont val="Arial"/>
        <b/>
        <color theme="1"/>
      </rPr>
      <t>Valore los componentes del sistema según su claridad y facilidad de uso.</t>
    </r>
    <r>
      <rPr>
        <rFont val="Arial"/>
        <color theme="1"/>
      </rPr>
      <t xml:space="preserve"> [Fichas de clasificación corporal]</t>
    </r>
  </si>
  <si>
    <r>
      <rPr>
        <rFont val="Arial"/>
        <b/>
        <color theme="1"/>
      </rPr>
      <t>Valore los componentes del sistema según su claridad y facilidad de uso.</t>
    </r>
    <r>
      <rPr>
        <rFont val="Arial"/>
        <color theme="1"/>
      </rPr>
      <t xml:space="preserve"> [Cartilla o instrucciones de uso]</t>
    </r>
  </si>
  <si>
    <t xml:space="preserve">  ¿Qué componente funcionó mejor durante la actividad? Explique brevemente.  </t>
  </si>
  <si>
    <t xml:space="preserve">  ¿Qué componente requiere ajustes antes de una versión final? Explique brevemente.  </t>
  </si>
  <si>
    <r>
      <rPr>
        <rFont val="Arial"/>
        <b/>
        <color theme="1"/>
      </rPr>
      <t xml:space="preserve"> ¿Las fichas de clasificación corporal fueron comprensibles para los niños y niñas?</t>
    </r>
    <r>
      <rPr>
        <rFont val="Arial"/>
        <color theme="1"/>
      </rPr>
      <t xml:space="preserve">
Escala:
1 = Nada comprensibles
2 = Poco comprensibles
3 = Medianamente comprensibles
4 = Comprensibles
5 = Muy comprensibles</t>
    </r>
  </si>
  <si>
    <r>
      <rPr>
        <rFont val="Arial"/>
        <b/>
        <color theme="1"/>
      </rPr>
      <t>¿El peluche corporal facilitó la explicación sobre cuidado corporal y límites?</t>
    </r>
    <r>
      <rPr>
        <rFont val="Arial"/>
        <color theme="1"/>
      </rPr>
      <t xml:space="preserve">
Escala:
1 = No facilitó
2 = Facilitó poco
3 = Facilitó medianamente
4 = Facilitó
5 = Facilitó mucho</t>
    </r>
  </si>
  <si>
    <r>
      <rPr>
        <rFont val="Arial"/>
        <b/>
        <color theme="1"/>
      </rPr>
      <t>¿Qué tan bien comprendieron los niños y niñas las instrucciones generales del juego?</t>
    </r>
    <r>
      <rPr>
        <rFont val="Arial"/>
        <color theme="1"/>
      </rPr>
      <t xml:space="preserve">
Escala:
1 = No comprendieron
2 = Comprendieron poco
3 = Comprendieron medianamente
4 = Comprendieron bien
5 = Comprendieron muy bien</t>
    </r>
  </si>
  <si>
    <r>
      <rPr>
        <rFont val="Arial"/>
        <b/>
        <color theme="1"/>
      </rPr>
      <t>¿Qué tan participativos se mostraron los niños y niñas durante la actividad?</t>
    </r>
    <r>
      <rPr>
        <rFont val="Arial"/>
        <color theme="1"/>
      </rPr>
      <t xml:space="preserve">
Escala:
1 = Nada participativos
2 = Poco participativos
3 = Medianamente participativos
4 = Participativos
5 = Muy participativos</t>
    </r>
  </si>
  <si>
    <r>
      <rPr>
        <rFont val="Arial"/>
        <b/>
        <color theme="1"/>
      </rPr>
      <t xml:space="preserve"> ¿Observó interés o motivación por parte de los niños y niñas durante el uso del recurso?</t>
    </r>
    <r>
      <rPr>
        <rFont val="Arial"/>
        <color theme="1"/>
      </rPr>
      <t xml:space="preserve">
Escala:
1 = Ningún interés
2 = Poco interés
3 = Interés medio
4 = Interés alto
5 = Interés muy alto</t>
    </r>
  </si>
  <si>
    <t xml:space="preserve">  ¿Hubo algún momento en el que los niños o niñas parecieran confundidos, incómodos o poco dispuestos a participar?  </t>
  </si>
  <si>
    <t xml:space="preserve">   Si respondió “sí” o “no estoy segura”, describa brevemente qué ocurrió, sin incluir nombres ni información personal de los niños o niñas.  </t>
  </si>
  <si>
    <r>
      <rPr>
        <rFont val="Arial"/>
        <b/>
        <color theme="1"/>
      </rPr>
      <t>¿Considera que el recurso permitió trabajar cuidado corporal, límites, decir “no” y pedir ayuda de manera comprensible para el grupo?</t>
    </r>
    <r>
      <rPr>
        <rFont val="Arial"/>
        <color theme="1"/>
      </rPr>
      <t xml:space="preserve">
Escala:
1 = Nada comprensible
2 = Poco comprensible
3 = Medianamente comprensible
4 = Comprensible
5 = Muy comprensible</t>
    </r>
  </si>
  <si>
    <r>
      <rPr>
        <rFont val="Arial"/>
        <b/>
        <color theme="1"/>
      </rPr>
      <t>¿Qué tan cómoda se sintió mediando la actividad?</t>
    </r>
    <r>
      <rPr>
        <rFont val="Arial"/>
        <color theme="1"/>
      </rPr>
      <t xml:space="preserve">
Escala:
1 = Nada cómoda
2 = Poco cómoda
3 = Medianamente cómoda
4 = Cómoda
5 = Muy cómoda</t>
    </r>
  </si>
  <si>
    <r>
      <rPr>
        <rFont val="Arial"/>
        <b/>
        <color theme="1"/>
      </rPr>
      <t xml:space="preserve"> ¿La cartilla o explicación previa le ayudó a saber cómo orientar la actividad sin hacer preguntas invasivas?</t>
    </r>
    <r>
      <rPr>
        <rFont val="Arial"/>
        <color theme="1"/>
      </rPr>
      <t xml:space="preserve">
Escala:
1 = No ayudó
2 = Ayudó poco
3 = Ayudó medianamente
4 = Ayudó
5 = Ayudó mucho</t>
    </r>
  </si>
  <si>
    <t xml:space="preserve">  Durante la actividad, ¿fue posible mantener las preguntas en un plano pedagógico, preventivo e hipotético?  </t>
  </si>
  <si>
    <t xml:space="preserve">  ¿Se presentó alguna revelación espontánea o comentario que requiriera atención institucional?  </t>
  </si>
  <si>
    <t xml:space="preserve">  Si considera necesario ampliar información sobre una situación que requiera atención institucional, indique si ya fue reportada al conducto regular del colegio. No incluya nombres ni detalles personales.  </t>
  </si>
  <si>
    <t xml:space="preserve">   ¿Qué recomendaciones haría para fortalecer la seguridad ética del recurso o de la mediación?  </t>
  </si>
  <si>
    <r>
      <rPr>
        <rFont val="Arial"/>
        <b/>
        <color theme="1"/>
      </rPr>
      <t>Después de aplicar el recurso, ¿qué tan pertinente considera el sistema para trabajar prevención y cuidado corporal en primaria?</t>
    </r>
    <r>
      <rPr>
        <rFont val="Arial"/>
        <color theme="1"/>
      </rPr>
      <t xml:space="preserve">
Escala:
1 = Nada pertinente
2 = Poco pertinente
3 = Medianamente pertinente
4 = Pertinente
5 = Muy pertinente</t>
    </r>
  </si>
  <si>
    <r>
      <rPr>
        <rFont val="Arial"/>
        <b/>
        <color theme="1"/>
      </rPr>
      <t>¿Considera que el recurso puede ser útil para docentes u otros profesionales que trabajan con niños y niñas?</t>
    </r>
    <r>
      <rPr>
        <rFont val="Arial"/>
        <color theme="1"/>
      </rPr>
      <t xml:space="preserve">
Escala:
1 = Nada útil
2 = Poco útil
3 = Medianamente útil
4 = Útil
5 = Muy útil</t>
    </r>
  </si>
  <si>
    <t xml:space="preserve">  ¿En qué contextos considera que podría aplicarse este recurso?  </t>
  </si>
  <si>
    <t xml:space="preserve">   ¿Qué condiciones considera necesarias para aplicar este recurso de forma segura?  </t>
  </si>
  <si>
    <r>
      <rPr>
        <rFont val="Arial"/>
        <b/>
        <color theme="1"/>
      </rPr>
      <t>Después de aplicar el recurso, ¿comprende mejor cómo usar una actividad preventiva sin indagar experiencias personales?</t>
    </r>
    <r>
      <rPr>
        <rFont val="Arial"/>
        <color theme="1"/>
      </rPr>
      <t xml:space="preserve">
Escala:
1 = No lo comprendo mejor
2 = Lo comprendo un poco mejor
3 = Lo comprendo medianamente mejor
4 = Lo comprendo mejor
5 = Lo comprendo mucho mejor</t>
    </r>
  </si>
  <si>
    <t xml:space="preserve">  ¿La experiencia cambió alguna percepción inicial que tenía sobre el uso de juegos para abordar prevención del ASI?  </t>
  </si>
  <si>
    <t xml:space="preserve">  ¿Qué aspectos del sistema considera que deberían mantenerse en la versión final?  </t>
  </si>
  <si>
    <t xml:space="preserve">   ¿Qué aspectos del sistema considera que deberían modificarse antes de la versión final?  </t>
  </si>
  <si>
    <t xml:space="preserve">   ¿Qué recomendaciones daría a otras docentes o profesionales que vayan a utilizar este recurso?  </t>
  </si>
  <si>
    <t xml:space="preserve">  En una valoración general, ¿considera que el sistema está listo para consolidarse como versión final?  </t>
  </si>
  <si>
    <t xml:space="preserve">  Observaciones finales  </t>
  </si>
  <si>
    <t xml:space="preserve">  Confirmo que este formulario corresponde a mi percepción posterior al uso del recurso y que mis respuestas pueden ser utilizadas de manera anónima con fines académicos.  </t>
  </si>
  <si>
    <t>3er Grado</t>
  </si>
  <si>
    <t>Más de 45 minutos</t>
  </si>
  <si>
    <t xml:space="preserve">Todas fueron claras </t>
  </si>
  <si>
    <t xml:space="preserve">No hubo parte difícil </t>
  </si>
  <si>
    <t>3 = Adecuado / se mantiene</t>
  </si>
  <si>
    <t xml:space="preserve">Todos funcionaron bien </t>
  </si>
  <si>
    <t xml:space="preserve">De pronto colocar visibles el imán para que la ficha pegue fácilmente </t>
  </si>
  <si>
    <t>No aplica</t>
  </si>
  <si>
    <t xml:space="preserve">Aplicar la actividad más seguido y a todos </t>
  </si>
  <si>
    <t>Orientación escolar</t>
  </si>
  <si>
    <t xml:space="preserve">La dinámica en general la dejaría </t>
  </si>
  <si>
    <t xml:space="preserve">No modificaría nada </t>
  </si>
  <si>
    <t>Sí, con ajustes menores</t>
  </si>
  <si>
    <t xml:space="preserve">No tengo observaciones en general estuvo bien </t>
  </si>
  <si>
    <t>Sí, entiendo y acepto</t>
  </si>
  <si>
    <t>Menos de 20 minutos</t>
  </si>
  <si>
    <t>Toda la mitología es clara</t>
  </si>
  <si>
    <t xml:space="preserve">La canción </t>
  </si>
  <si>
    <t>La adherencia de las fichas a Lior</t>
  </si>
  <si>
    <t>Programas psicosociales</t>
  </si>
  <si>
    <t>Saber el buen manejo del tema</t>
  </si>
  <si>
    <t>Todos los aspectos se deben mantener</t>
  </si>
  <si>
    <t xml:space="preserve">Ninguna informarse sobre el tema </t>
  </si>
  <si>
    <t xml:space="preserve">Recibir capacitaciones sobre el recurso </t>
  </si>
  <si>
    <t>Sí, sin ajustes mayores</t>
  </si>
  <si>
    <t>Felicitaciones buen recurso educativo</t>
  </si>
  <si>
    <t>El 8nicio</t>
  </si>
  <si>
    <t xml:space="preserve">Fue fácil </t>
  </si>
  <si>
    <t xml:space="preserve">Comecocos </t>
  </si>
  <si>
    <t>Instituciones educativas</t>
  </si>
  <si>
    <t>Conocimiento del tema</t>
  </si>
  <si>
    <t>Todos</t>
  </si>
  <si>
    <t xml:space="preserve">Ninguno </t>
  </si>
  <si>
    <t>Conocerlo</t>
  </si>
  <si>
    <t xml:space="preserve">Excelente </t>
  </si>
  <si>
    <t>Usuario #</t>
  </si>
  <si>
    <t>Lior me ayudó a entender mejor el cuidado de mi cuerpo.
1= Muy en desacuerdo
2= En desacuerdo
3= Neutral
4= De acuerdo
5= Muy de acuerdo</t>
  </si>
  <si>
    <t>Lior me ayudó a entender mejor el cuidado de mi cuerpo._x000a_1= Muy en desacuerdo_x000a_2= En desacuerdo_x000a_3= Neutral_x000a_4= De acuerdo_x000a_5= Muy de acuerdo 2</t>
  </si>
  <si>
    <t>Me sentí muy feliz y tranquilo/a mientras jugaba con Lior.
1= Muy en desacuerdo
2= En desacuerdo
3= Neutral
4= De acuerdo
5= Muy de acuerdo</t>
  </si>
  <si>
    <t>Me sentí muy feliz y tranquilo/a mientras jugaba con Lior._x000a_1= Muy en desacuerdo_x000a_2= En desacuerdo_x000a_3= Neutral_x000a_4= De acuerdo_x000a_5= Muy de acuerdo 2</t>
  </si>
  <si>
    <t>Entendí que tenía que hacer durante el juego.
1= Muy en desacuerdo
2= En desacuerdo
3= Neutral
4= De acuerdo
5= Muy de acuerdo</t>
  </si>
  <si>
    <t>Entendí que tenía que hacer durante el juego._x000a_1= Muy en desacuerdo_x000a_2= En desacuerdo_x000a_3= Neutral_x000a_4= De acuerdo_x000a_5= Muy de acuerdo 2</t>
  </si>
  <si>
    <t>Me sentí cómodo/a durante la actividad.
1= Muy en desacuerdo
2= En desacuerdo
3= Neutral
4= De acuerdo
5= Muy de acuerdo</t>
  </si>
  <si>
    <t>Me sentí cómodo/a durante la actividad._x000a_1= Muy en desacuerdo_x000a_2= En desacuerdo_x000a_3= Neutral_x000a_4= De acuerdo_x000a_5= Muy de acuerdo 2</t>
  </si>
  <si>
    <t>¿Qué fue lo que más te gustó del juego?</t>
  </si>
  <si>
    <t>¿Qué no te gustó o qué fue difícil?</t>
  </si>
  <si>
    <t>Neutral</t>
  </si>
  <si>
    <t>De acuerdo</t>
  </si>
  <si>
    <t>Muy de acuerdo</t>
  </si>
  <si>
    <t>la enseñanza</t>
  </si>
  <si>
    <t>nada</t>
  </si>
  <si>
    <t>Si, me gustó mucho</t>
  </si>
  <si>
    <t>no fue nada difícil</t>
  </si>
  <si>
    <t>Que se le podía pegar imanes</t>
  </si>
  <si>
    <t>que él nos enseña a que debemos cuidar nuestro cuerpo</t>
  </si>
  <si>
    <t>pegar los imanes fue difícil pero me gustó</t>
  </si>
  <si>
    <t>En desacuerdo</t>
  </si>
  <si>
    <t>La canción y Lior fue muy tierno</t>
  </si>
  <si>
    <t>Lo que no me gustó fue que no pudimos participar todos</t>
  </si>
  <si>
    <t>poner la ficha y la canción</t>
  </si>
  <si>
    <t>decidir si podía o no o si me tenia que preguntar</t>
  </si>
  <si>
    <t>que podemos saber que nuestro cuerpo es único</t>
  </si>
  <si>
    <t>Ponerle las fichitas a Lior por que es muy apapachable tierno y peludito</t>
  </si>
  <si>
    <t>si me gustó y fue muy fácil y entendible</t>
  </si>
  <si>
    <t>Lior me pareció super chévere y luna me cayó bien</t>
  </si>
  <si>
    <t>Nada todo super bien</t>
  </si>
  <si>
    <t>Que me ayudó a cuidar mi cuerpo Lior y a saber cosas que yo no sabia</t>
  </si>
  <si>
    <t>Lior me gustó mucho es muy suave está muy cómodo</t>
  </si>
  <si>
    <t>Cuando conocí a Lior</t>
  </si>
  <si>
    <t>No no fue nada difícil</t>
  </si>
  <si>
    <t>que Lior estaba muy suave</t>
  </si>
  <si>
    <t>Todo me gustó</t>
  </si>
  <si>
    <t>Toda la actividad</t>
  </si>
  <si>
    <t>Muy en desacuerdo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</si>
</sst>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4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>
      <sz val="11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2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3" numFmtId="0" xfId="0" applyAlignment="1" applyFon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horizontal="left" readingOrder="0" shrinkToFit="0" vertical="center" wrapText="1"/>
    </xf>
    <xf borderId="0" fillId="0" fontId="2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shrinkToFit="0" wrapText="1"/>
    </xf>
    <xf borderId="0" fillId="0" fontId="1" numFmtId="164" xfId="0" applyAlignment="1" applyFont="1" applyNumberFormat="1">
      <alignment readingOrder="0" shrinkToFit="0" vertical="center" wrapText="1"/>
    </xf>
    <xf borderId="0" fillId="0" fontId="1" numFmtId="0" xfId="0" applyAlignment="1" applyFont="1">
      <alignment readingOrder="0" shrinkToFit="0" vertical="center" wrapText="1"/>
    </xf>
    <xf borderId="0" fillId="0" fontId="1" numFmtId="0" xfId="0" applyAlignment="1" applyFont="1">
      <alignment shrinkToFit="0" vertical="center" wrapText="1"/>
    </xf>
    <xf borderId="0" fillId="0" fontId="3" numFmtId="0" xfId="0" applyAlignment="1" applyFont="1">
      <alignment horizontal="left" readingOrder="0" shrinkToFit="0" vertical="center" wrapText="0"/>
    </xf>
    <xf borderId="0" fillId="0" fontId="3" numFmtId="0" xfId="0" applyAlignment="1" applyFon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6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ont/>
      <fill>
        <patternFill patternType="solid">
          <fgColor rgb="FFD6CFE0"/>
          <bgColor rgb="FFD6CFE0"/>
        </patternFill>
      </fill>
      <border/>
    </dxf>
  </dxfs>
  <tableStyles count="3">
    <tableStyle count="4" pivot="0" name="Respuestas pre-uso docentes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Respuestas post-uso docentes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5" pivot="0" name="Respuestas niños-style">
      <tableStyleElement dxfId="1" type="headerRow"/>
      <tableStyleElement dxfId="2" type="firstRowStripe"/>
      <tableStyleElement dxfId="3" type="secondRowStripe"/>
      <tableStyleElement dxfId="5" type="totalRow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Chart1.png"/><Relationship Id="rId2" Type="http://schemas.openxmlformats.org/officeDocument/2006/relationships/image" Target="../media/Chart2.png"/><Relationship Id="rId3" Type="http://schemas.openxmlformats.org/officeDocument/2006/relationships/image" Target="../media/Chart3.png"/><Relationship Id="rId4" Type="http://schemas.openxmlformats.org/officeDocument/2006/relationships/image" Target="../media/Chart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1314450</xdr:colOff>
      <xdr:row>25</xdr:row>
      <xdr:rowOff>133350</xdr:rowOff>
    </xdr:from>
    <xdr:ext cx="5715000" cy="3533775"/>
    <xdr:pic>
      <xdr:nvPicPr>
        <xdr:cNvPr id="1276716709" name="Chart1" title="Gráfico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1343025</xdr:colOff>
      <xdr:row>25</xdr:row>
      <xdr:rowOff>133350</xdr:rowOff>
    </xdr:from>
    <xdr:ext cx="5715000" cy="3533775"/>
    <xdr:pic>
      <xdr:nvPicPr>
        <xdr:cNvPr id="627688490" name="Chart2" title="Gráfico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1905000</xdr:colOff>
      <xdr:row>25</xdr:row>
      <xdr:rowOff>142875</xdr:rowOff>
    </xdr:from>
    <xdr:ext cx="5715000" cy="3533775"/>
    <xdr:pic>
      <xdr:nvPicPr>
        <xdr:cNvPr id="1083706832" name="Chart3" title="Gráfico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1219200</xdr:colOff>
      <xdr:row>24</xdr:row>
      <xdr:rowOff>209550</xdr:rowOff>
    </xdr:from>
    <xdr:ext cx="5715000" cy="3533775"/>
    <xdr:pic>
      <xdr:nvPicPr>
        <xdr:cNvPr id="2136136727" name="Chart4" title="Gráfico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AB5" displayName="Form_Responses" name="Form_Responses" id="1">
  <tableColumns count="28">
    <tableColumn name="Marca temporal" id="1"/>
    <tableColumn name="Nombre o seudónimo " id="2"/>
    <tableColumn name="  Curso o grado a cargo  " id="3"/>
    <tableColumn name="  Área o asignatura principal que orienta  " id="4"/>
    <tableColumn name="  Años aproximados de experiencia docente  " id="5"/>
    <tableColumn name=" ¿Ha participado previamente en actividades, talleres o capacitaciones relacionadas con prevención de violencias contra niños, niñas y adolescentes?  " id="6"/>
    <tableColumn name="  Antes de esta prueba piloto, ¿qué tan familiarizada se siente con el tema de prevención del Abuso Sexual Infantil?  _x000a_Escala:_x000a_1 = Nada familiarizada_x000a_2 = Poco familiarizada_x000a_3 = Medianamente familiarizada_x000a_4 = Familiarizada_x000a_5 = Muy familiarizada" id="7"/>
    <tableColumn name="¿Qué tan segura se siente para abordar con niños y niñas temas relacionados con cuidado corporal, límites y búsqueda de ayuda?_x000a_Escala:_x000a_1 = Nada segura_x000a_2 = Poco segura_x000a_3 = Medianamente segura_x000a_4 = Segura_x000a_5 = Muy segura" id="8"/>
    <tableColumn name="  Desde su experiencia, ¿qué aspectos considera importantes al hablar con niños y niñas sobre cuidado corporal y límites?  " id="9"/>
    <tableColumn name="¿Qué dificultades cree que pueden presentarse al abordar estos temas en el aula o en un entorno escolar?" id="10"/>
    <tableColumn name="  Seleccione los temas que considera importantes dentro de una actividad preventiva sobre cuidado corporal.  " id="11"/>
    <tableColumn name="   ¿Conoce el conducto regular del colegio en caso de sospecha, detección o revelación espontánea de una situación de violencia contra un niño o niña?  " id="12"/>
    <tableColumn name="  ¿Qué haría inicialmente si un niño o niña comunica espontáneamente una situación que podría indicar vulneración de derechos o violencia sexual?  " id="13"/>
    <tableColumn name="¿Qué tan seguro/a se siente sobre cómo actuar en caso de una revelación espontánea durante una actividad pedagógica?_x000a_Escala:_x000a_1 = Nada seguro/a_x000a_2 = Poco seguro/a_x000a_3 = Medianamente seguro/a_x000a_4 = Seguro/a_x000a_5 = Muy seguro/a" id="14"/>
    <tableColumn name="  ¿Considera que cuenta con información suficiente sobre a quién reportar o acudir dentro de la institución en caso de una situación de este tipo?  " id="15"/>
    <tableColumn name="  ¿Qué dudas tiene sobre el manejo institucional de una sospecha, detección o revelación espontánea?  " id="16"/>
    <tableColumn name="Antes de utilizar el recurso, ¿qué tan pertinente considera el uso de un juego para abordar temas de cuidado corporal y prevención con niños y niñas?_x000a_Escala:_x000a_1 = Nada pertinente_x000a_2 = Poco pertinente_x000a_3 = Medianamente pertinente_x000a_4 = Pertinente_x000a_5 = Muy pertinente" id="17"/>
    <tableColumn name="  ¿Qué expectativas tiene frente al uso de este sistema lúdico-pedagógico con su grupo?  " id="18"/>
    <tableColumn name="  ¿Qué inquietudes o precauciones considera importantes antes de aplicar este recurso con niños y niñas?  " id="19"/>
    <tableColumn name=" ¿Qué tan preparado/a se siente para mediar una actividad pedagógica sobre cuidado corporal usando un recurso de juego?_x000a_Escala:_x000a_1 = Nada preparado/a_x000a_2 = Poco preparado/a_x000a_3 = Medianamente preparado/a_x000a_4 = Preparado/a_x000a_5 = Muy preparado/a" id="20"/>
    <tableColumn name="  ¿Qué tipo de apoyo considera necesario antes de aplicar el recurso?  " id="21"/>
    <tableColumn name="¿Qué tan importante considera evitar preguntas que pidan a los niños y niñas contar experiencias personales durante la actividad?_x000a_Escala:_x000a_1 = Nada importante_x000a_2 = Poco importante_x000a_3 = Medianamente importante_x000a_4 = Importante_x000a_5 = Muy importante" id="22"/>
    <tableColumn name="  ¿Qué haría si durante la actividad un niño o niña no quiere responder una pregunta o participar en un momento del juego?  " id="23"/>
    <tableColumn name="  ¿Qué haría si durante la actividad un niño o niña realiza una revelación espontánea o expresa una situación que le preocupa?  " id="24"/>
    <tableColumn name="Antes de la inducción, ¿qué tan clara le resulta la diferencia entre una actividad preventiva y una actividad de detección o indagación de casos?_x000a_Escala:_x000a_1 = Nada clara_x000a_2 = Poco clara_x000a_3 = Medianamente clara_x000a_4 = Clara_x000a_5 = Muy clara" id="25"/>
    <tableColumn name="  ¿Qué información considera indispensable recibir antes de aplicar el sistema lúdico-pedagógico?  " id="26"/>
    <tableColumn name="  ¿Tiene alguna observación, pregunta o recomendación antes de participar en la prueba piloto?  " id="27"/>
    <tableColumn name="  Confirmo que entiendo que este formulario se aplica antes del uso del recurso y que mis respuestas serán utilizadas de manera anónima con fines académicos.  " id="28"/>
  </tableColumns>
  <tableStyleInfo name="Respuestas pre-uso docentes-style" showColumnStripes="0" showFirstColumn="1" showLastColumn="1" showRowStripes="1"/>
</table>
</file>

<file path=xl/tables/table2.xml><?xml version="1.0" encoding="utf-8"?>
<table xmlns="http://schemas.openxmlformats.org/spreadsheetml/2006/main" ref="A1:AS4" displayName="Form_Responses3" name="Form_Responses3" id="2">
  <tableColumns count="45">
    <tableColumn name="Marca temporal" id="1"/>
    <tableColumn name="Nombre o seudónimo " id="2"/>
    <tableColumn name="  Curso o grado con el que aplicó la actividad  " id="3"/>
    <tableColumn name=" Número aproximado de niños y niñas participantes  " id="4"/>
    <tableColumn name="Duración aproximada de la actividad" id="5"/>
    <tableColumn name="   Después de aplicar el recurso, ¿qué tan clara le pareció la secuencia general del juego?_x000a_Tipo: escala lineal_x000a_Escala:_x000a_1 = Nada clara_x000a_2 = Poco clara_x000a_3 = Medianamente clara_x000a_4 = Clara_x000a_5 = Muy clara" id="6"/>
    <tableColumn name="¿Qué tan fácil fue seguir el orden de la actividad?_x000a_Escala:_x000a_1 = Nada fácil_x000a_2 = Poco fácil_x000a_3 = Medianamente fácil_x000a_4 = Fácil_x000a_5 = Muy fácil" id="7"/>
    <tableColumn name="¿La canción de apertura ayudó a iniciar la dinámica y conectar con el juego?_x000a_Escala:_x000a_1 = No ayudó_x000a_2 = Ayudó poco_x000a_3 = Ayudó medianamente_x000a_4 = Ayudó_x000a_5 = Ayudó mucho" id="8"/>
    <tableColumn name=" ¿El cierre de la canción, al pedir un número del uno al diez, facilitó la transición hacia el comecocos?_x000a_Escala:_x000a_1 = No facilitó_x000a_2 = Facilitó poco_x000a_3 = Facilitó medianamente_x000a_4 = Facilitó_x000a_5 = Facilitó mucho" id="9"/>
    <tableColumn name="  ¿Qué parte de la metodología resultó más clara o fácil de aplicar?  " id="10"/>
    <tableColumn name="  ¿Qué parte de la metodología resultó más difícil o confusa?  " id="11"/>
    <tableColumn name="Valore los componentes del sistema según su claridad y facilidad de uso. [Canción de apertura]" id="12"/>
    <tableColumn name="Valore los componentes del sistema según su claridad y facilidad de uso. [Comecocos]" id="13"/>
    <tableColumn name="Valore los componentes del sistema según su claridad y facilidad de uso. [Tarjetas pedagógicas]" id="14"/>
    <tableColumn name="Valore los componentes del sistema según su claridad y facilidad de uso. [Peluche corporal]" id="15"/>
    <tableColumn name="Valore los componentes del sistema según su claridad y facilidad de uso. [Fichas de clasificación corporal]" id="16"/>
    <tableColumn name="Valore los componentes del sistema según su claridad y facilidad de uso. [Cartilla o instrucciones de uso]" id="17"/>
    <tableColumn name="  ¿Qué componente funcionó mejor durante la actividad? Explique brevemente.  " id="18"/>
    <tableColumn name="  ¿Qué componente requiere ajustes antes de una versión final? Explique brevemente.  " id="19"/>
    <tableColumn name=" ¿Las fichas de clasificación corporal fueron comprensibles para los niños y niñas?_x000a_Escala:_x000a_1 = Nada comprensibles_x000a_2 = Poco comprensibles_x000a_3 = Medianamente comprensibles_x000a_4 = Comprensibles_x000a_5 = Muy comprensibles" id="20"/>
    <tableColumn name="¿El peluche corporal facilitó la explicación sobre cuidado corporal y límites?_x000a_Escala:_x000a_1 = No facilitó_x000a_2 = Facilitó poco_x000a_3 = Facilitó medianamente_x000a_4 = Facilitó_x000a_5 = Facilitó mucho" id="21"/>
    <tableColumn name="¿Qué tan bien comprendieron los niños y niñas las instrucciones generales del juego?_x000a_Escala:_x000a_1 = No comprendieron_x000a_2 = Comprendieron poco_x000a_3 = Comprendieron medianamente_x000a_4 = Comprendieron bien_x000a_5 = Comprendieron muy bien" id="22"/>
    <tableColumn name="¿Qué tan participativos se mostraron los niños y niñas durante la actividad?_x000a_Escala:_x000a_1 = Nada participativos_x000a_2 = Poco participativos_x000a_3 = Medianamente participativos_x000a_4 = Participativos_x000a_5 = Muy participativos" id="23"/>
    <tableColumn name=" ¿Observó interés o motivación por parte de los niños y niñas durante el uso del recurso?_x000a_Escala:_x000a_1 = Ningún interés_x000a_2 = Poco interés_x000a_3 = Interés medio_x000a_4 = Interés alto_x000a_5 = Interés muy alto" id="24"/>
    <tableColumn name="  ¿Hubo algún momento en el que los niños o niñas parecieran confundidos, incómodos o poco dispuestos a participar?  " id="25"/>
    <tableColumn name="   Si respondió “sí” o “no estoy segura”, describa brevemente qué ocurrió, sin incluir nombres ni información personal de los niños o niñas.  " id="26"/>
    <tableColumn name="¿Considera que el recurso permitió trabajar cuidado corporal, límites, decir “no” y pedir ayuda de manera comprensible para el grupo?_x000a_Escala:_x000a_1 = Nada comprensible_x000a_2 = Poco comprensible_x000a_3 = Medianamente comprensible_x000a_4 = Comprensible_x000a_5 = Muy comprensible" id="27"/>
    <tableColumn name="¿Qué tan cómoda se sintió mediando la actividad?_x000a_Escala:_x000a_1 = Nada cómoda_x000a_2 = Poco cómoda_x000a_3 = Medianamente cómoda_x000a_4 = Cómoda_x000a_5 = Muy cómoda" id="28"/>
    <tableColumn name=" ¿La cartilla o explicación previa le ayudó a saber cómo orientar la actividad sin hacer preguntas invasivas?_x000a_Escala:_x000a_1 = No ayudó_x000a_2 = Ayudó poco_x000a_3 = Ayudó medianamente_x000a_4 = Ayudó_x000a_5 = Ayudó mucho" id="29"/>
    <tableColumn name="  Durante la actividad, ¿fue posible mantener las preguntas en un plano pedagógico, preventivo e hipotético?  " id="30"/>
    <tableColumn name="  ¿Se presentó alguna revelación espontánea o comentario que requiriera atención institucional?  " id="31"/>
    <tableColumn name="  Si considera necesario ampliar información sobre una situación que requiera atención institucional, indique si ya fue reportada al conducto regular del colegio. No incluya nombres ni detalles personales.  " id="32"/>
    <tableColumn name="   ¿Qué recomendaciones haría para fortalecer la seguridad ética del recurso o de la mediación?  " id="33"/>
    <tableColumn name="Después de aplicar el recurso, ¿qué tan pertinente considera el sistema para trabajar prevención y cuidado corporal en primaria?_x000a_Escala:_x000a_1 = Nada pertinente_x000a_2 = Poco pertinente_x000a_3 = Medianamente pertinente_x000a_4 = Pertinente_x000a_5 = Muy pertinente" id="34"/>
    <tableColumn name="¿Considera que el recurso puede ser útil para docentes u otros profesionales que trabajan con niños y niñas?_x000a_Escala:_x000a_1 = Nada útil_x000a_2 = Poco útil_x000a_3 = Medianamente útil_x000a_4 = Útil_x000a_5 = Muy útil" id="35"/>
    <tableColumn name="  ¿En qué contextos considera que podría aplicarse este recurso?  " id="36"/>
    <tableColumn name="   ¿Qué condiciones considera necesarias para aplicar este recurso de forma segura?  " id="37"/>
    <tableColumn name="Después de aplicar el recurso, ¿comprende mejor cómo usar una actividad preventiva sin indagar experiencias personales?_x000a_Escala:_x000a_1 = No lo comprendo mejor_x000a_2 = Lo comprendo un poco mejor_x000a_3 = Lo comprendo medianamente mejor_x000a_4 = Lo comprendo mejor_x000a_5 = Lo comprendo mucho mejor" id="38"/>
    <tableColumn name="  ¿La experiencia cambió alguna percepción inicial que tenía sobre el uso de juegos para abordar prevención del ASI?  " id="39"/>
    <tableColumn name="  ¿Qué aspectos del sistema considera que deberían mantenerse en la versión final?  " id="40"/>
    <tableColumn name="   ¿Qué aspectos del sistema considera que deberían modificarse antes de la versión final?  " id="41"/>
    <tableColumn name="   ¿Qué recomendaciones daría a otras docentes o profesionales que vayan a utilizar este recurso?  " id="42"/>
    <tableColumn name="  En una valoración general, ¿considera que el sistema está listo para consolidarse como versión final?  " id="43"/>
    <tableColumn name="  Observaciones finales  " id="44"/>
    <tableColumn name="  Confirmo que este formulario corresponde a mi percepción posterior al uso del recurso y que mis respuestas pueden ser utilizadas de manera anónima con fines académicos.  " id="45"/>
  </tableColumns>
  <tableStyleInfo name="Respuestas post-uso docentes-style" showColumnStripes="0" showFirstColumn="1" showLastColumn="1" showRowStripes="1"/>
</table>
</file>

<file path=xl/tables/table3.xml><?xml version="1.0" encoding="utf-8"?>
<table xmlns="http://schemas.openxmlformats.org/spreadsheetml/2006/main" totalsRowCount="1" ref="A1:L17" displayName="Form_Responses2" name="Form_Responses2" id="3">
  <tableColumns count="12">
    <tableColumn name="Marca temporal" id="1"/>
    <tableColumn name="Usuario #" id="2"/>
    <tableColumn totalsRowFunction="custom" name="Lior me ayudó a entender mejor el cuidado de mi cuerpo._x000a_1= Muy en desacuerdo_x000a_2= En desacuerdo_x000a_3= Neutral_x000a_4= De acuerdo_x000a_5= Muy de acuerdo" id="3"/>
    <tableColumn name="Lior me ayudó a entender mejor el cuidado de mi cuerpo._x000a_1= Muy en desacuerdo_x000a_2= En desacuerdo_x000a_3= Neutral_x000a_4= De acuerdo_x000a_5= Muy de acuerdo 2" id="4"/>
    <tableColumn totalsRowFunction="custom" name="Me sentí muy feliz y tranquilo/a mientras jugaba con Lior._x000a_1= Muy en desacuerdo_x000a_2= En desacuerdo_x000a_3= Neutral_x000a_4= De acuerdo_x000a_5= Muy de acuerdo" id="5"/>
    <tableColumn name="Me sentí muy feliz y tranquilo/a mientras jugaba con Lior._x000a_1= Muy en desacuerdo_x000a_2= En desacuerdo_x000a_3= Neutral_x000a_4= De acuerdo_x000a_5= Muy de acuerdo 2" id="6"/>
    <tableColumn totalsRowFunction="custom" name="Entendí que tenía que hacer durante el juego._x000a_1= Muy en desacuerdo_x000a_2= En desacuerdo_x000a_3= Neutral_x000a_4= De acuerdo_x000a_5= Muy de acuerdo" id="7"/>
    <tableColumn name="Entendí que tenía que hacer durante el juego._x000a_1= Muy en desacuerdo_x000a_2= En desacuerdo_x000a_3= Neutral_x000a_4= De acuerdo_x000a_5= Muy de acuerdo 2" id="8"/>
    <tableColumn totalsRowFunction="custom" name="Me sentí cómodo/a durante la actividad._x000a_1= Muy en desacuerdo_x000a_2= En desacuerdo_x000a_3= Neutral_x000a_4= De acuerdo_x000a_5= Muy de acuerdo" id="9"/>
    <tableColumn name="Me sentí cómodo/a durante la actividad._x000a_1= Muy en desacuerdo_x000a_2= En desacuerdo_x000a_3= Neutral_x000a_4= De acuerdo_x000a_5= Muy de acuerdo 2" id="10"/>
    <tableColumn name="¿Qué fue lo que más te gustó del juego?" id="11"/>
    <tableColumn name="¿Qué no te gustó o qué fue difícil?" id="12"/>
  </tableColumns>
  <tableStyleInfo name="Respuestas niño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21.5"/>
    <col customWidth="1" min="3" max="3" width="23.0"/>
    <col customWidth="1" min="4" max="4" width="34.88"/>
    <col customWidth="1" min="5" max="28" width="37.63"/>
    <col customWidth="1" min="29" max="34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ht="22.5" customHeight="1">
      <c r="A2" s="3">
        <v>46184.4264340625</v>
      </c>
      <c r="B2" s="4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>
        <v>2.0</v>
      </c>
      <c r="H2" s="5">
        <v>3.0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  <c r="N2" s="5">
        <v>4.0</v>
      </c>
      <c r="O2" s="5" t="s">
        <v>38</v>
      </c>
      <c r="P2" s="5" t="s">
        <v>39</v>
      </c>
      <c r="Q2" s="5">
        <v>5.0</v>
      </c>
      <c r="R2" s="5" t="s">
        <v>40</v>
      </c>
      <c r="S2" s="5" t="s">
        <v>34</v>
      </c>
      <c r="T2" s="5">
        <v>1.0</v>
      </c>
      <c r="U2" s="5" t="s">
        <v>41</v>
      </c>
      <c r="V2" s="5">
        <v>5.0</v>
      </c>
      <c r="W2" s="5" t="s">
        <v>42</v>
      </c>
      <c r="X2" s="5" t="s">
        <v>43</v>
      </c>
      <c r="Y2" s="5">
        <v>5.0</v>
      </c>
      <c r="Z2" s="5" t="s">
        <v>44</v>
      </c>
      <c r="AA2" s="5" t="s">
        <v>45</v>
      </c>
      <c r="AB2" s="5" t="s">
        <v>46</v>
      </c>
    </row>
    <row r="3" ht="22.5" customHeight="1">
      <c r="A3" s="3">
        <v>46184.45137471065</v>
      </c>
      <c r="B3" s="4" t="s">
        <v>47</v>
      </c>
      <c r="C3" s="5" t="s">
        <v>48</v>
      </c>
      <c r="D3" s="5" t="s">
        <v>49</v>
      </c>
      <c r="E3" s="5" t="s">
        <v>31</v>
      </c>
      <c r="F3" s="5" t="s">
        <v>32</v>
      </c>
      <c r="G3" s="5">
        <v>4.0</v>
      </c>
      <c r="H3" s="5">
        <v>4.0</v>
      </c>
      <c r="I3" s="5" t="s">
        <v>50</v>
      </c>
      <c r="J3" s="5" t="s">
        <v>51</v>
      </c>
      <c r="K3" s="5" t="s">
        <v>52</v>
      </c>
      <c r="L3" s="5" t="s">
        <v>36</v>
      </c>
      <c r="M3" s="5" t="s">
        <v>53</v>
      </c>
      <c r="N3" s="5">
        <v>4.0</v>
      </c>
      <c r="O3" s="5" t="s">
        <v>38</v>
      </c>
      <c r="P3" s="5" t="s">
        <v>54</v>
      </c>
      <c r="Q3" s="5">
        <v>4.0</v>
      </c>
      <c r="R3" s="5" t="s">
        <v>55</v>
      </c>
      <c r="S3" s="5" t="s">
        <v>56</v>
      </c>
      <c r="T3" s="5">
        <v>3.0</v>
      </c>
      <c r="U3" s="5" t="s">
        <v>57</v>
      </c>
      <c r="V3" s="5">
        <v>4.0</v>
      </c>
      <c r="W3" s="5" t="s">
        <v>58</v>
      </c>
      <c r="X3" s="5" t="s">
        <v>59</v>
      </c>
      <c r="Y3" s="5">
        <v>4.0</v>
      </c>
      <c r="Z3" s="5" t="s">
        <v>60</v>
      </c>
      <c r="AA3" s="5" t="s">
        <v>60</v>
      </c>
      <c r="AB3" s="5" t="s">
        <v>46</v>
      </c>
    </row>
    <row r="4" ht="22.5" customHeight="1">
      <c r="A4" s="3">
        <v>46184.541000972225</v>
      </c>
      <c r="B4" s="4" t="s">
        <v>61</v>
      </c>
      <c r="C4" s="5" t="s">
        <v>62</v>
      </c>
      <c r="D4" s="5" t="s">
        <v>63</v>
      </c>
      <c r="E4" s="5" t="s">
        <v>31</v>
      </c>
      <c r="F4" s="5" t="s">
        <v>32</v>
      </c>
      <c r="G4" s="5">
        <v>4.0</v>
      </c>
      <c r="H4" s="5">
        <v>3.0</v>
      </c>
      <c r="I4" s="5" t="s">
        <v>64</v>
      </c>
      <c r="J4" s="6"/>
      <c r="K4" s="5" t="s">
        <v>65</v>
      </c>
      <c r="L4" s="5" t="s">
        <v>36</v>
      </c>
      <c r="M4" s="5" t="s">
        <v>66</v>
      </c>
      <c r="N4" s="5">
        <v>4.0</v>
      </c>
      <c r="O4" s="5" t="s">
        <v>38</v>
      </c>
      <c r="P4" s="5" t="s">
        <v>34</v>
      </c>
      <c r="Q4" s="5">
        <v>5.0</v>
      </c>
      <c r="R4" s="5" t="s">
        <v>67</v>
      </c>
      <c r="S4" s="5" t="s">
        <v>68</v>
      </c>
      <c r="T4" s="5">
        <v>2.0</v>
      </c>
      <c r="U4" s="5" t="s">
        <v>69</v>
      </c>
      <c r="V4" s="5">
        <v>5.0</v>
      </c>
      <c r="W4" s="5" t="s">
        <v>70</v>
      </c>
      <c r="X4" s="5" t="s">
        <v>71</v>
      </c>
      <c r="Y4" s="5">
        <v>4.0</v>
      </c>
      <c r="Z4" s="5" t="s">
        <v>72</v>
      </c>
      <c r="AA4" s="6"/>
      <c r="AB4" s="5" t="s">
        <v>46</v>
      </c>
    </row>
    <row r="5" ht="22.5" customHeight="1">
      <c r="A5" s="3">
        <v>46184.80331821759</v>
      </c>
      <c r="B5" s="4" t="s">
        <v>73</v>
      </c>
      <c r="C5" s="5" t="s">
        <v>74</v>
      </c>
      <c r="D5" s="5" t="s">
        <v>75</v>
      </c>
      <c r="E5" s="5" t="s">
        <v>31</v>
      </c>
      <c r="F5" s="5" t="s">
        <v>38</v>
      </c>
      <c r="G5" s="5">
        <v>3.0</v>
      </c>
      <c r="H5" s="5">
        <v>4.0</v>
      </c>
      <c r="I5" s="5" t="s">
        <v>76</v>
      </c>
      <c r="J5" s="5" t="s">
        <v>77</v>
      </c>
      <c r="K5" s="5" t="s">
        <v>78</v>
      </c>
      <c r="L5" s="5" t="s">
        <v>36</v>
      </c>
      <c r="M5" s="5" t="s">
        <v>79</v>
      </c>
      <c r="N5" s="5">
        <v>3.0</v>
      </c>
      <c r="O5" s="5" t="s">
        <v>38</v>
      </c>
      <c r="P5" s="5" t="s">
        <v>56</v>
      </c>
      <c r="Q5" s="5">
        <v>4.0</v>
      </c>
      <c r="R5" s="5" t="s">
        <v>80</v>
      </c>
      <c r="S5" s="5" t="s">
        <v>56</v>
      </c>
      <c r="T5" s="5">
        <v>3.0</v>
      </c>
      <c r="U5" s="5" t="s">
        <v>41</v>
      </c>
      <c r="V5" s="5">
        <v>4.0</v>
      </c>
      <c r="W5" s="5" t="s">
        <v>81</v>
      </c>
      <c r="X5" s="5" t="s">
        <v>82</v>
      </c>
      <c r="Y5" s="5">
        <v>4.0</v>
      </c>
      <c r="Z5" s="5" t="s">
        <v>83</v>
      </c>
      <c r="AA5" s="5" t="s">
        <v>84</v>
      </c>
      <c r="AB5" s="5" t="s">
        <v>46</v>
      </c>
    </row>
  </sheetData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21.5"/>
    <col customWidth="1" min="3" max="4" width="37.63"/>
    <col customWidth="1" min="5" max="5" width="33.25"/>
    <col customWidth="1" min="6" max="43" width="37.63"/>
    <col customWidth="1" min="44" max="44" width="23.0"/>
    <col customWidth="1" min="45" max="45" width="37.63"/>
    <col customWidth="1" min="46" max="51" width="18.88"/>
  </cols>
  <sheetData>
    <row r="1" ht="22.5" customHeight="1">
      <c r="A1" s="7" t="s">
        <v>0</v>
      </c>
      <c r="B1" s="7" t="s">
        <v>1</v>
      </c>
      <c r="C1" s="7" t="s">
        <v>85</v>
      </c>
      <c r="D1" s="7" t="s">
        <v>86</v>
      </c>
      <c r="E1" s="8" t="s">
        <v>87</v>
      </c>
      <c r="F1" s="7" t="s">
        <v>88</v>
      </c>
      <c r="G1" s="7" t="s">
        <v>89</v>
      </c>
      <c r="H1" s="7" t="s">
        <v>90</v>
      </c>
      <c r="I1" s="7" t="s">
        <v>91</v>
      </c>
      <c r="J1" s="7" t="s">
        <v>92</v>
      </c>
      <c r="K1" s="7" t="s">
        <v>93</v>
      </c>
      <c r="L1" s="7" t="s">
        <v>94</v>
      </c>
      <c r="M1" s="7" t="s">
        <v>95</v>
      </c>
      <c r="N1" s="7" t="s">
        <v>96</v>
      </c>
      <c r="O1" s="7" t="s">
        <v>97</v>
      </c>
      <c r="P1" s="7" t="s">
        <v>98</v>
      </c>
      <c r="Q1" s="7" t="s">
        <v>99</v>
      </c>
      <c r="R1" s="7" t="s">
        <v>100</v>
      </c>
      <c r="S1" s="7" t="s">
        <v>101</v>
      </c>
      <c r="T1" s="7" t="s">
        <v>102</v>
      </c>
      <c r="U1" s="7" t="s">
        <v>103</v>
      </c>
      <c r="V1" s="7" t="s">
        <v>104</v>
      </c>
      <c r="W1" s="7" t="s">
        <v>105</v>
      </c>
      <c r="X1" s="7" t="s">
        <v>106</v>
      </c>
      <c r="Y1" s="7" t="s">
        <v>107</v>
      </c>
      <c r="Z1" s="7" t="s">
        <v>108</v>
      </c>
      <c r="AA1" s="7" t="s">
        <v>109</v>
      </c>
      <c r="AB1" s="7" t="s">
        <v>110</v>
      </c>
      <c r="AC1" s="7" t="s">
        <v>111</v>
      </c>
      <c r="AD1" s="7" t="s">
        <v>112</v>
      </c>
      <c r="AE1" s="7" t="s">
        <v>113</v>
      </c>
      <c r="AF1" s="7" t="s">
        <v>114</v>
      </c>
      <c r="AG1" s="7" t="s">
        <v>115</v>
      </c>
      <c r="AH1" s="7" t="s">
        <v>116</v>
      </c>
      <c r="AI1" s="7" t="s">
        <v>117</v>
      </c>
      <c r="AJ1" s="7" t="s">
        <v>118</v>
      </c>
      <c r="AK1" s="7" t="s">
        <v>119</v>
      </c>
      <c r="AL1" s="7" t="s">
        <v>120</v>
      </c>
      <c r="AM1" s="7" t="s">
        <v>121</v>
      </c>
      <c r="AN1" s="7" t="s">
        <v>122</v>
      </c>
      <c r="AO1" s="7" t="s">
        <v>123</v>
      </c>
      <c r="AP1" s="7" t="s">
        <v>124</v>
      </c>
      <c r="AQ1" s="7" t="s">
        <v>125</v>
      </c>
      <c r="AR1" s="7" t="s">
        <v>126</v>
      </c>
      <c r="AS1" s="7" t="s">
        <v>127</v>
      </c>
      <c r="AT1" s="9"/>
      <c r="AU1" s="9"/>
      <c r="AV1" s="9"/>
      <c r="AW1" s="9"/>
      <c r="AX1" s="9"/>
      <c r="AY1" s="9"/>
    </row>
    <row r="2" ht="22.5" customHeight="1">
      <c r="A2" s="10">
        <v>46184.48012010417</v>
      </c>
      <c r="B2" s="4" t="s">
        <v>47</v>
      </c>
      <c r="C2" s="11" t="s">
        <v>128</v>
      </c>
      <c r="D2" s="11">
        <v>5.0</v>
      </c>
      <c r="E2" s="11" t="s">
        <v>129</v>
      </c>
      <c r="F2" s="11">
        <v>4.0</v>
      </c>
      <c r="G2" s="11">
        <v>5.0</v>
      </c>
      <c r="H2" s="11">
        <v>5.0</v>
      </c>
      <c r="I2" s="11">
        <v>4.0</v>
      </c>
      <c r="J2" s="11" t="s">
        <v>130</v>
      </c>
      <c r="K2" s="11" t="s">
        <v>131</v>
      </c>
      <c r="L2" s="11" t="s">
        <v>132</v>
      </c>
      <c r="M2" s="11" t="s">
        <v>132</v>
      </c>
      <c r="N2" s="11" t="s">
        <v>132</v>
      </c>
      <c r="O2" s="11" t="s">
        <v>132</v>
      </c>
      <c r="P2" s="11" t="s">
        <v>132</v>
      </c>
      <c r="Q2" s="11" t="s">
        <v>132</v>
      </c>
      <c r="R2" s="11" t="s">
        <v>133</v>
      </c>
      <c r="S2" s="11" t="s">
        <v>134</v>
      </c>
      <c r="T2" s="11">
        <v>4.0</v>
      </c>
      <c r="U2" s="11">
        <v>4.0</v>
      </c>
      <c r="V2" s="11">
        <v>4.0</v>
      </c>
      <c r="W2" s="11">
        <v>5.0</v>
      </c>
      <c r="X2" s="11">
        <v>5.0</v>
      </c>
      <c r="Y2" s="11" t="s">
        <v>32</v>
      </c>
      <c r="Z2" s="12"/>
      <c r="AA2" s="11">
        <v>4.0</v>
      </c>
      <c r="AB2" s="11">
        <v>4.0</v>
      </c>
      <c r="AC2" s="11">
        <v>5.0</v>
      </c>
      <c r="AD2" s="11" t="s">
        <v>38</v>
      </c>
      <c r="AE2" s="11" t="s">
        <v>32</v>
      </c>
      <c r="AF2" s="11" t="s">
        <v>135</v>
      </c>
      <c r="AG2" s="11" t="s">
        <v>136</v>
      </c>
      <c r="AH2" s="11">
        <v>4.0</v>
      </c>
      <c r="AI2" s="11">
        <v>4.0</v>
      </c>
      <c r="AJ2" s="11" t="s">
        <v>137</v>
      </c>
      <c r="AK2" s="11" t="s">
        <v>60</v>
      </c>
      <c r="AL2" s="11">
        <v>4.0</v>
      </c>
      <c r="AM2" s="11" t="s">
        <v>38</v>
      </c>
      <c r="AN2" s="11" t="s">
        <v>138</v>
      </c>
      <c r="AO2" s="11" t="s">
        <v>139</v>
      </c>
      <c r="AP2" s="11" t="s">
        <v>60</v>
      </c>
      <c r="AQ2" s="11" t="s">
        <v>140</v>
      </c>
      <c r="AR2" s="11" t="s">
        <v>141</v>
      </c>
      <c r="AS2" s="11" t="s">
        <v>142</v>
      </c>
      <c r="AT2" s="9"/>
      <c r="AU2" s="9"/>
      <c r="AV2" s="9"/>
      <c r="AW2" s="9"/>
      <c r="AX2" s="9"/>
      <c r="AY2" s="9"/>
    </row>
    <row r="3" ht="22.5" customHeight="1">
      <c r="A3" s="10">
        <v>46184.56025547454</v>
      </c>
      <c r="B3" s="4" t="s">
        <v>61</v>
      </c>
      <c r="C3" s="11">
        <v>4.0</v>
      </c>
      <c r="D3" s="11">
        <v>4.0</v>
      </c>
      <c r="E3" s="11" t="s">
        <v>143</v>
      </c>
      <c r="F3" s="11">
        <v>5.0</v>
      </c>
      <c r="G3" s="11">
        <v>5.0</v>
      </c>
      <c r="H3" s="11">
        <v>5.0</v>
      </c>
      <c r="I3" s="11">
        <v>5.0</v>
      </c>
      <c r="J3" s="11" t="s">
        <v>144</v>
      </c>
      <c r="K3" s="11" t="s">
        <v>34</v>
      </c>
      <c r="L3" s="11" t="s">
        <v>132</v>
      </c>
      <c r="M3" s="11" t="s">
        <v>132</v>
      </c>
      <c r="N3" s="11" t="s">
        <v>132</v>
      </c>
      <c r="O3" s="11" t="s">
        <v>132</v>
      </c>
      <c r="P3" s="11" t="s">
        <v>132</v>
      </c>
      <c r="Q3" s="11" t="s">
        <v>132</v>
      </c>
      <c r="R3" s="11" t="s">
        <v>145</v>
      </c>
      <c r="S3" s="11" t="s">
        <v>146</v>
      </c>
      <c r="T3" s="11">
        <v>5.0</v>
      </c>
      <c r="U3" s="11">
        <v>5.0</v>
      </c>
      <c r="V3" s="11">
        <v>5.0</v>
      </c>
      <c r="W3" s="11">
        <v>5.0</v>
      </c>
      <c r="X3" s="11">
        <v>5.0</v>
      </c>
      <c r="Y3" s="11" t="s">
        <v>32</v>
      </c>
      <c r="Z3" s="12"/>
      <c r="AA3" s="11">
        <v>5.0</v>
      </c>
      <c r="AB3" s="11">
        <v>4.0</v>
      </c>
      <c r="AC3" s="11">
        <v>4.0</v>
      </c>
      <c r="AD3" s="11" t="s">
        <v>38</v>
      </c>
      <c r="AE3" s="11" t="s">
        <v>32</v>
      </c>
      <c r="AF3" s="11" t="s">
        <v>135</v>
      </c>
      <c r="AG3" s="11" t="s">
        <v>56</v>
      </c>
      <c r="AH3" s="11">
        <v>5.0</v>
      </c>
      <c r="AI3" s="11">
        <v>5.0</v>
      </c>
      <c r="AJ3" s="11" t="s">
        <v>147</v>
      </c>
      <c r="AK3" s="11" t="s">
        <v>148</v>
      </c>
      <c r="AL3" s="11">
        <v>5.0</v>
      </c>
      <c r="AM3" s="11" t="s">
        <v>38</v>
      </c>
      <c r="AN3" s="11" t="s">
        <v>149</v>
      </c>
      <c r="AO3" s="11" t="s">
        <v>150</v>
      </c>
      <c r="AP3" s="11" t="s">
        <v>151</v>
      </c>
      <c r="AQ3" s="11" t="s">
        <v>152</v>
      </c>
      <c r="AR3" s="11" t="s">
        <v>153</v>
      </c>
      <c r="AS3" s="11" t="s">
        <v>142</v>
      </c>
      <c r="AT3" s="9"/>
      <c r="AU3" s="9"/>
      <c r="AV3" s="9"/>
      <c r="AW3" s="9"/>
      <c r="AX3" s="9"/>
      <c r="AY3" s="9"/>
    </row>
    <row r="4" ht="22.5" customHeight="1">
      <c r="A4" s="10">
        <v>46188.70769391204</v>
      </c>
      <c r="B4" s="4" t="s">
        <v>73</v>
      </c>
      <c r="C4" s="11" t="s">
        <v>74</v>
      </c>
      <c r="D4" s="11">
        <v>18.0</v>
      </c>
      <c r="E4" s="11" t="s">
        <v>129</v>
      </c>
      <c r="F4" s="11">
        <v>5.0</v>
      </c>
      <c r="G4" s="11">
        <v>4.0</v>
      </c>
      <c r="H4" s="11">
        <v>5.0</v>
      </c>
      <c r="I4" s="11">
        <v>5.0</v>
      </c>
      <c r="J4" s="11" t="s">
        <v>154</v>
      </c>
      <c r="K4" s="11" t="s">
        <v>155</v>
      </c>
      <c r="L4" s="11" t="s">
        <v>132</v>
      </c>
      <c r="M4" s="11" t="s">
        <v>132</v>
      </c>
      <c r="N4" s="11" t="s">
        <v>132</v>
      </c>
      <c r="O4" s="11" t="s">
        <v>132</v>
      </c>
      <c r="P4" s="11" t="s">
        <v>132</v>
      </c>
      <c r="Q4" s="11" t="s">
        <v>132</v>
      </c>
      <c r="R4" s="11" t="s">
        <v>145</v>
      </c>
      <c r="S4" s="11" t="s">
        <v>156</v>
      </c>
      <c r="T4" s="11">
        <v>5.0</v>
      </c>
      <c r="U4" s="11">
        <v>5.0</v>
      </c>
      <c r="V4" s="11">
        <v>5.0</v>
      </c>
      <c r="W4" s="11">
        <v>5.0</v>
      </c>
      <c r="X4" s="11">
        <v>5.0</v>
      </c>
      <c r="Y4" s="11" t="s">
        <v>32</v>
      </c>
      <c r="Z4" s="12"/>
      <c r="AA4" s="11">
        <v>5.0</v>
      </c>
      <c r="AB4" s="11">
        <v>5.0</v>
      </c>
      <c r="AC4" s="11">
        <v>5.0</v>
      </c>
      <c r="AD4" s="11" t="s">
        <v>38</v>
      </c>
      <c r="AE4" s="11" t="s">
        <v>32</v>
      </c>
      <c r="AF4" s="11" t="s">
        <v>135</v>
      </c>
      <c r="AG4" s="11" t="s">
        <v>56</v>
      </c>
      <c r="AH4" s="11">
        <v>5.0</v>
      </c>
      <c r="AI4" s="11">
        <v>5.0</v>
      </c>
      <c r="AJ4" s="11" t="s">
        <v>157</v>
      </c>
      <c r="AK4" s="11" t="s">
        <v>158</v>
      </c>
      <c r="AL4" s="11">
        <v>4.0</v>
      </c>
      <c r="AM4" s="11" t="s">
        <v>38</v>
      </c>
      <c r="AN4" s="11" t="s">
        <v>159</v>
      </c>
      <c r="AO4" s="11" t="s">
        <v>160</v>
      </c>
      <c r="AP4" s="11" t="s">
        <v>161</v>
      </c>
      <c r="AQ4" s="11" t="s">
        <v>140</v>
      </c>
      <c r="AR4" s="11" t="s">
        <v>162</v>
      </c>
      <c r="AS4" s="11" t="s">
        <v>142</v>
      </c>
      <c r="AT4" s="9"/>
      <c r="AU4" s="9"/>
      <c r="AV4" s="9"/>
      <c r="AW4" s="9"/>
      <c r="AX4" s="9"/>
      <c r="AY4" s="9"/>
    </row>
  </sheetData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9.13"/>
    <col customWidth="1" min="3" max="3" width="16.88"/>
    <col customWidth="1" min="4" max="4" width="37.63"/>
    <col customWidth="1" min="5" max="5" width="20.38"/>
    <col customWidth="1" min="6" max="6" width="37.63"/>
    <col customWidth="1" min="7" max="7" width="19.63"/>
    <col customWidth="1" min="8" max="8" width="34.5"/>
    <col customWidth="1" min="9" max="9" width="21.13"/>
    <col customWidth="1" min="10" max="11" width="34.13"/>
    <col customWidth="1" min="12" max="12" width="29.75"/>
    <col customWidth="1" min="13" max="18" width="18.88"/>
  </cols>
  <sheetData>
    <row r="1" ht="22.5" customHeight="1">
      <c r="A1" s="1" t="s">
        <v>0</v>
      </c>
      <c r="B1" s="1" t="s">
        <v>163</v>
      </c>
      <c r="C1" s="1" t="s">
        <v>164</v>
      </c>
      <c r="D1" s="13" t="s">
        <v>165</v>
      </c>
      <c r="E1" s="1" t="s">
        <v>166</v>
      </c>
      <c r="F1" s="13" t="s">
        <v>167</v>
      </c>
      <c r="G1" s="13" t="s">
        <v>168</v>
      </c>
      <c r="H1" s="13" t="s">
        <v>169</v>
      </c>
      <c r="I1" s="1" t="s">
        <v>170</v>
      </c>
      <c r="J1" s="13" t="s">
        <v>171</v>
      </c>
      <c r="K1" s="1" t="s">
        <v>172</v>
      </c>
      <c r="L1" s="1" t="s">
        <v>173</v>
      </c>
    </row>
    <row r="2" ht="22.5" customHeight="1">
      <c r="A2" s="3">
        <v>46188.68091800926</v>
      </c>
      <c r="B2" s="5">
        <v>1.0</v>
      </c>
      <c r="C2" s="5">
        <v>3.0</v>
      </c>
      <c r="D2" s="14" t="s">
        <v>174</v>
      </c>
      <c r="E2" s="5">
        <v>4.0</v>
      </c>
      <c r="F2" s="14" t="s">
        <v>175</v>
      </c>
      <c r="G2" s="5">
        <v>5.0</v>
      </c>
      <c r="H2" s="14" t="s">
        <v>176</v>
      </c>
      <c r="I2" s="5">
        <v>4.0</v>
      </c>
      <c r="J2" s="14" t="s">
        <v>175</v>
      </c>
      <c r="K2" s="5" t="s">
        <v>177</v>
      </c>
      <c r="L2" s="5" t="s">
        <v>178</v>
      </c>
    </row>
    <row r="3" ht="22.5" customHeight="1">
      <c r="A3" s="3">
        <v>46188.68298791666</v>
      </c>
      <c r="B3" s="5">
        <v>2.0</v>
      </c>
      <c r="C3" s="5">
        <v>4.0</v>
      </c>
      <c r="D3" s="14" t="s">
        <v>175</v>
      </c>
      <c r="E3" s="5">
        <v>3.0</v>
      </c>
      <c r="F3" s="14" t="s">
        <v>174</v>
      </c>
      <c r="G3" s="5">
        <v>5.0</v>
      </c>
      <c r="H3" s="14" t="s">
        <v>176</v>
      </c>
      <c r="I3" s="5">
        <v>3.0</v>
      </c>
      <c r="J3" s="14" t="s">
        <v>174</v>
      </c>
      <c r="K3" s="6"/>
      <c r="L3" s="6"/>
    </row>
    <row r="4" ht="22.5" customHeight="1">
      <c r="A4" s="3">
        <v>46188.68398383102</v>
      </c>
      <c r="B4" s="5">
        <v>3.0</v>
      </c>
      <c r="C4" s="5">
        <v>4.0</v>
      </c>
      <c r="D4" s="14" t="s">
        <v>175</v>
      </c>
      <c r="E4" s="5">
        <v>5.0</v>
      </c>
      <c r="F4" s="14" t="s">
        <v>176</v>
      </c>
      <c r="G4" s="5">
        <v>5.0</v>
      </c>
      <c r="H4" s="14" t="s">
        <v>176</v>
      </c>
      <c r="I4" s="5">
        <v>5.0</v>
      </c>
      <c r="J4" s="14" t="s">
        <v>176</v>
      </c>
      <c r="K4" s="5" t="s">
        <v>179</v>
      </c>
      <c r="L4" s="5" t="s">
        <v>180</v>
      </c>
    </row>
    <row r="5" ht="22.5" customHeight="1">
      <c r="A5" s="3">
        <v>46188.68484952547</v>
      </c>
      <c r="B5" s="5">
        <v>4.0</v>
      </c>
      <c r="C5" s="5">
        <v>5.0</v>
      </c>
      <c r="D5" s="14" t="s">
        <v>176</v>
      </c>
      <c r="E5" s="5">
        <v>5.0</v>
      </c>
      <c r="F5" s="14" t="s">
        <v>176</v>
      </c>
      <c r="G5" s="5">
        <v>5.0</v>
      </c>
      <c r="H5" s="14" t="s">
        <v>176</v>
      </c>
      <c r="I5" s="5">
        <v>5.0</v>
      </c>
      <c r="J5" s="14" t="s">
        <v>176</v>
      </c>
      <c r="K5" s="5" t="s">
        <v>181</v>
      </c>
      <c r="L5" s="5" t="s">
        <v>178</v>
      </c>
    </row>
    <row r="6" ht="22.5" customHeight="1">
      <c r="A6" s="3">
        <v>46188.68619003472</v>
      </c>
      <c r="B6" s="5">
        <v>5.0</v>
      </c>
      <c r="C6" s="5">
        <v>5.0</v>
      </c>
      <c r="D6" s="14" t="s">
        <v>176</v>
      </c>
      <c r="E6" s="5">
        <v>5.0</v>
      </c>
      <c r="F6" s="4" t="s">
        <v>176</v>
      </c>
      <c r="G6" s="5">
        <v>4.0</v>
      </c>
      <c r="H6" s="14" t="s">
        <v>175</v>
      </c>
      <c r="I6" s="5">
        <v>5.0</v>
      </c>
      <c r="J6" s="14" t="s">
        <v>176</v>
      </c>
      <c r="K6" s="5" t="s">
        <v>182</v>
      </c>
      <c r="L6" s="5" t="s">
        <v>183</v>
      </c>
    </row>
    <row r="7" ht="22.5" customHeight="1">
      <c r="A7" s="3">
        <v>46188.687229918985</v>
      </c>
      <c r="B7" s="5">
        <v>6.0</v>
      </c>
      <c r="C7" s="5">
        <v>2.0</v>
      </c>
      <c r="D7" s="14" t="s">
        <v>184</v>
      </c>
      <c r="E7" s="5">
        <v>4.0</v>
      </c>
      <c r="F7" s="14" t="s">
        <v>175</v>
      </c>
      <c r="G7" s="5">
        <v>3.0</v>
      </c>
      <c r="H7" s="14" t="s">
        <v>174</v>
      </c>
      <c r="I7" s="5">
        <v>5.0</v>
      </c>
      <c r="J7" s="14" t="s">
        <v>176</v>
      </c>
      <c r="K7" s="5" t="s">
        <v>185</v>
      </c>
      <c r="L7" s="5" t="s">
        <v>186</v>
      </c>
    </row>
    <row r="8" ht="22.5" customHeight="1">
      <c r="A8" s="3">
        <v>46188.6886683912</v>
      </c>
      <c r="B8" s="5">
        <v>7.0</v>
      </c>
      <c r="C8" s="5">
        <v>3.0</v>
      </c>
      <c r="D8" s="14" t="s">
        <v>174</v>
      </c>
      <c r="E8" s="5">
        <v>2.0</v>
      </c>
      <c r="F8" s="14" t="s">
        <v>184</v>
      </c>
      <c r="G8" s="5">
        <v>4.0</v>
      </c>
      <c r="H8" s="14" t="s">
        <v>175</v>
      </c>
      <c r="I8" s="5">
        <v>4.0</v>
      </c>
      <c r="J8" s="14" t="s">
        <v>175</v>
      </c>
      <c r="K8" s="5" t="s">
        <v>187</v>
      </c>
      <c r="L8" s="5" t="s">
        <v>188</v>
      </c>
    </row>
    <row r="9" ht="22.5" customHeight="1">
      <c r="A9" s="3">
        <v>46188.705203715275</v>
      </c>
      <c r="B9" s="5">
        <v>8.0</v>
      </c>
      <c r="C9" s="5">
        <v>5.0</v>
      </c>
      <c r="D9" s="14" t="s">
        <v>176</v>
      </c>
      <c r="E9" s="5">
        <v>5.0</v>
      </c>
      <c r="F9" s="14" t="s">
        <v>176</v>
      </c>
      <c r="G9" s="5">
        <v>5.0</v>
      </c>
      <c r="H9" s="14" t="s">
        <v>176</v>
      </c>
      <c r="I9" s="5">
        <v>5.0</v>
      </c>
      <c r="J9" s="14" t="s">
        <v>176</v>
      </c>
      <c r="K9" s="5" t="s">
        <v>189</v>
      </c>
      <c r="L9" s="6"/>
    </row>
    <row r="10" ht="22.5" customHeight="1">
      <c r="A10" s="3">
        <v>46188.7066559375</v>
      </c>
      <c r="B10" s="5">
        <v>9.0</v>
      </c>
      <c r="C10" s="5">
        <v>5.0</v>
      </c>
      <c r="D10" s="14" t="s">
        <v>176</v>
      </c>
      <c r="E10" s="5">
        <v>5.0</v>
      </c>
      <c r="F10" s="14" t="s">
        <v>176</v>
      </c>
      <c r="G10" s="5">
        <v>5.0</v>
      </c>
      <c r="H10" s="14" t="s">
        <v>176</v>
      </c>
      <c r="I10" s="5">
        <v>5.0</v>
      </c>
      <c r="J10" s="14" t="s">
        <v>176</v>
      </c>
      <c r="K10" s="5" t="s">
        <v>190</v>
      </c>
      <c r="L10" s="5" t="s">
        <v>191</v>
      </c>
    </row>
    <row r="11" ht="22.5" customHeight="1">
      <c r="A11" s="3">
        <v>46188.70785535879</v>
      </c>
      <c r="B11" s="5">
        <v>10.0</v>
      </c>
      <c r="C11" s="5">
        <v>5.0</v>
      </c>
      <c r="D11" s="14" t="s">
        <v>176</v>
      </c>
      <c r="E11" s="5">
        <v>5.0</v>
      </c>
      <c r="F11" s="14" t="s">
        <v>176</v>
      </c>
      <c r="G11" s="5">
        <v>5.0</v>
      </c>
      <c r="H11" s="14" t="s">
        <v>176</v>
      </c>
      <c r="I11" s="5">
        <v>5.0</v>
      </c>
      <c r="J11" s="14" t="s">
        <v>176</v>
      </c>
      <c r="K11" s="5" t="s">
        <v>192</v>
      </c>
      <c r="L11" s="5" t="s">
        <v>193</v>
      </c>
    </row>
    <row r="12" ht="22.5" customHeight="1">
      <c r="A12" s="3">
        <v>46188.7087409375</v>
      </c>
      <c r="B12" s="5">
        <v>11.0</v>
      </c>
      <c r="C12" s="5">
        <v>4.0</v>
      </c>
      <c r="D12" s="14" t="s">
        <v>175</v>
      </c>
      <c r="E12" s="5">
        <v>4.0</v>
      </c>
      <c r="F12" s="14" t="s">
        <v>175</v>
      </c>
      <c r="G12" s="5">
        <v>4.0</v>
      </c>
      <c r="H12" s="14" t="s">
        <v>175</v>
      </c>
      <c r="I12" s="5">
        <v>4.0</v>
      </c>
      <c r="J12" s="14" t="s">
        <v>175</v>
      </c>
      <c r="K12" s="5" t="s">
        <v>194</v>
      </c>
      <c r="L12" s="5" t="s">
        <v>178</v>
      </c>
    </row>
    <row r="13" ht="22.5" customHeight="1">
      <c r="A13" s="3">
        <v>46188.70935152778</v>
      </c>
      <c r="B13" s="5">
        <v>12.0</v>
      </c>
      <c r="C13" s="5">
        <v>5.0</v>
      </c>
      <c r="D13" s="14" t="s">
        <v>176</v>
      </c>
      <c r="E13" s="5">
        <v>5.0</v>
      </c>
      <c r="F13" s="14" t="s">
        <v>176</v>
      </c>
      <c r="G13" s="5">
        <v>5.0</v>
      </c>
      <c r="H13" s="14" t="s">
        <v>176</v>
      </c>
      <c r="I13" s="5">
        <v>5.0</v>
      </c>
      <c r="J13" s="14" t="s">
        <v>176</v>
      </c>
      <c r="K13" s="5" t="s">
        <v>195</v>
      </c>
      <c r="L13" s="5" t="s">
        <v>178</v>
      </c>
    </row>
    <row r="14" ht="22.5" customHeight="1">
      <c r="A14" s="3">
        <v>46188.709930972225</v>
      </c>
      <c r="B14" s="5">
        <v>13.0</v>
      </c>
      <c r="C14" s="5">
        <v>5.0</v>
      </c>
      <c r="D14" s="14" t="s">
        <v>176</v>
      </c>
      <c r="E14" s="5">
        <v>5.0</v>
      </c>
      <c r="F14" s="14" t="s">
        <v>176</v>
      </c>
      <c r="G14" s="5">
        <v>5.0</v>
      </c>
      <c r="H14" s="14" t="s">
        <v>176</v>
      </c>
      <c r="I14" s="5">
        <v>5.0</v>
      </c>
      <c r="J14" s="14" t="s">
        <v>176</v>
      </c>
      <c r="K14" s="5" t="s">
        <v>196</v>
      </c>
      <c r="L14" s="5" t="s">
        <v>197</v>
      </c>
    </row>
    <row r="15" ht="22.5" customHeight="1">
      <c r="A15" s="3">
        <v>46188.71068635417</v>
      </c>
      <c r="B15" s="5">
        <v>14.0</v>
      </c>
      <c r="C15" s="5">
        <v>4.0</v>
      </c>
      <c r="D15" s="14" t="s">
        <v>175</v>
      </c>
      <c r="E15" s="5">
        <v>5.0</v>
      </c>
      <c r="F15" s="14" t="s">
        <v>176</v>
      </c>
      <c r="G15" s="5">
        <v>4.0</v>
      </c>
      <c r="H15" s="14" t="s">
        <v>175</v>
      </c>
      <c r="I15" s="5">
        <v>4.0</v>
      </c>
      <c r="J15" s="14" t="s">
        <v>175</v>
      </c>
      <c r="K15" s="5" t="s">
        <v>198</v>
      </c>
      <c r="L15" s="5" t="s">
        <v>199</v>
      </c>
    </row>
    <row r="16" ht="22.5" customHeight="1">
      <c r="A16" s="3">
        <v>46188.711026516205</v>
      </c>
      <c r="B16" s="5">
        <v>15.0</v>
      </c>
      <c r="C16" s="5">
        <v>5.0</v>
      </c>
      <c r="D16" s="14" t="s">
        <v>176</v>
      </c>
      <c r="E16" s="5">
        <v>4.0</v>
      </c>
      <c r="F16" s="14" t="s">
        <v>175</v>
      </c>
      <c r="G16" s="5">
        <v>4.0</v>
      </c>
      <c r="H16" s="14" t="s">
        <v>175</v>
      </c>
      <c r="I16" s="5">
        <v>5.0</v>
      </c>
      <c r="J16" s="14" t="s">
        <v>176</v>
      </c>
      <c r="K16" s="5" t="s">
        <v>200</v>
      </c>
      <c r="L16" s="6"/>
    </row>
    <row r="17" ht="22.5" customHeight="1">
      <c r="A17" s="15"/>
      <c r="B17" s="15"/>
      <c r="C17" s="15">
        <f>AVERAGE(Form_Responses2[Lior me ayudó a entender mejor el cuidado de mi cuerpo.
1= Muy en desacuerdo
2= En desacuerdo
3= Neutral
4= De acuerdo
5= Muy de acuerdo])</f>
        <v>4.266666667</v>
      </c>
      <c r="D17" s="15"/>
      <c r="E17" s="15">
        <f>AVERAGE(Form_Responses2[Me sentí muy feliz y tranquilo/a mientras jugaba con Lior.
1= Muy en desacuerdo
2= En desacuerdo
3= Neutral
4= De acuerdo
5= Muy de acuerdo])</f>
        <v>4.4</v>
      </c>
      <c r="F17" s="15"/>
      <c r="G17" s="15">
        <f>AVERAGE(Form_Responses2[Entendí que tenía que hacer durante el juego.
1= Muy en desacuerdo
2= En desacuerdo
3= Neutral
4= De acuerdo
5= Muy de acuerdo])</f>
        <v>4.533333333</v>
      </c>
      <c r="H17" s="15"/>
      <c r="I17" s="15">
        <f>AVERAGE(Form_Responses2[Me sentí cómodo/a durante la actividad.
1= Muy en desacuerdo
2= En desacuerdo
3= Neutral
4= De acuerdo
5= Muy de acuerdo])</f>
        <v>4.6</v>
      </c>
      <c r="J17" s="15"/>
      <c r="K17" s="15"/>
      <c r="L17" s="6"/>
    </row>
    <row r="18">
      <c r="C18" s="16">
        <f>MEDIAN(Form_Responses2[Lior me ayudó a entender mejor el cuidado de mi cuerpo.
1= Muy en desacuerdo
2= En desacuerdo
3= Neutral
4= De acuerdo
5= Muy de acuerdo])</f>
        <v>5</v>
      </c>
      <c r="E18" s="16">
        <f>MEDIAN(Form_Responses2[Me sentí muy feliz y tranquilo/a mientras jugaba con Lior.
1= Muy en desacuerdo
2= En desacuerdo
3= Neutral
4= De acuerdo
5= Muy de acuerdo])</f>
        <v>5</v>
      </c>
      <c r="G18" s="16">
        <f>MEDIAN(Form_Responses2[Entendí que tenía que hacer durante el juego.
1= Muy en desacuerdo
2= En desacuerdo
3= Neutral
4= De acuerdo
5= Muy de acuerdo])</f>
        <v>5</v>
      </c>
      <c r="I18" s="16">
        <f>MEDIAN(Form_Responses2[Me sentí cómodo/a durante la actividad.
1= Muy en desacuerdo
2= En desacuerdo
3= Neutral
4= De acuerdo
5= Muy de acuerdo])</f>
        <v>5</v>
      </c>
    </row>
    <row r="19">
      <c r="C19" s="16">
        <f>MODE(Form_Responses2[Lior me ayudó a entender mejor el cuidado de mi cuerpo.
1= Muy en desacuerdo
2= En desacuerdo
3= Neutral
4= De acuerdo
5= Muy de acuerdo])</f>
        <v>5</v>
      </c>
      <c r="E19" s="16">
        <f>MODE(Form_Responses2[Me sentí muy feliz y tranquilo/a mientras jugaba con Lior.
1= Muy en desacuerdo
2= En desacuerdo
3= Neutral
4= De acuerdo
5= Muy de acuerdo])</f>
        <v>5</v>
      </c>
      <c r="G19" s="16">
        <f>MODE(Form_Responses2[Entendí que tenía que hacer durante el juego.
1= Muy en desacuerdo
2= En desacuerdo
3= Neutral
4= De acuerdo
5= Muy de acuerdo])</f>
        <v>5</v>
      </c>
      <c r="I19" s="16">
        <f>MODE(Form_Responses2[Me sentí cómodo/a durante la actividad.
1= Muy en desacuerdo
2= En desacuerdo
3= Neutral
4= De acuerdo
5= Muy de acuerdo])</f>
        <v>5</v>
      </c>
    </row>
    <row r="21">
      <c r="A21" s="17">
        <v>1.0</v>
      </c>
      <c r="B21" s="17" t="s">
        <v>201</v>
      </c>
    </row>
    <row r="22">
      <c r="A22" s="17">
        <v>2.0</v>
      </c>
      <c r="B22" s="17" t="s">
        <v>184</v>
      </c>
    </row>
    <row r="23">
      <c r="A23" s="17">
        <v>3.0</v>
      </c>
      <c r="B23" s="17" t="s">
        <v>174</v>
      </c>
    </row>
    <row r="24">
      <c r="A24" s="17">
        <v>4.0</v>
      </c>
      <c r="B24" s="17" t="s">
        <v>175</v>
      </c>
    </row>
    <row r="25">
      <c r="A25" s="17">
        <v>5.0</v>
      </c>
      <c r="B25" s="17" t="s">
        <v>176</v>
      </c>
    </row>
  </sheetData>
  <drawing r:id="rId1"/>
  <tableParts count="1">
    <tablePart r:id="rId3"/>
  </tableParts>
</worksheet>
</file>